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028"/>
  </bookViews>
  <sheets>
    <sheet name="Приложение 8" sheetId="1" r:id="rId1"/>
  </sheets>
  <definedNames>
    <definedName name="_xlnm.Print_Titles" localSheetId="0">'Приложение 8'!$7:$9</definedName>
    <definedName name="_xlnm.Print_Area" localSheetId="0">'Приложение 8'!$A$1:$H$68</definedName>
  </definedNames>
  <calcPr calcId="144525"/>
</workbook>
</file>

<file path=xl/calcChain.xml><?xml version="1.0" encoding="utf-8"?>
<calcChain xmlns="http://schemas.openxmlformats.org/spreadsheetml/2006/main">
  <c r="E51" i="1" l="1"/>
  <c r="E43" i="1"/>
  <c r="E36" i="1"/>
  <c r="E16" i="1"/>
  <c r="F19" i="1" l="1"/>
  <c r="F42" i="1" l="1"/>
  <c r="E26" i="1" l="1"/>
  <c r="D22" i="1" l="1"/>
  <c r="G26" i="1" l="1"/>
  <c r="H67" i="1"/>
  <c r="H64" i="1"/>
  <c r="H59" i="1"/>
  <c r="H54" i="1"/>
  <c r="H51" i="1"/>
  <c r="H48" i="1"/>
  <c r="H42" i="1"/>
  <c r="H39" i="1"/>
  <c r="H34" i="1"/>
  <c r="H26" i="1"/>
  <c r="H22" i="1"/>
  <c r="H20" i="1"/>
  <c r="H11" i="1"/>
  <c r="G67" i="1"/>
  <c r="G64" i="1"/>
  <c r="G59" i="1"/>
  <c r="G54" i="1"/>
  <c r="G51" i="1"/>
  <c r="G48" i="1"/>
  <c r="G42" i="1"/>
  <c r="G39" i="1"/>
  <c r="G34" i="1"/>
  <c r="G22" i="1"/>
  <c r="G20" i="1"/>
  <c r="G11" i="1"/>
  <c r="F67" i="1"/>
  <c r="F64" i="1"/>
  <c r="F59" i="1"/>
  <c r="F54" i="1"/>
  <c r="F51" i="1"/>
  <c r="F48" i="1"/>
  <c r="F39" i="1"/>
  <c r="F34" i="1"/>
  <c r="F26" i="1"/>
  <c r="F22" i="1"/>
  <c r="F20" i="1"/>
  <c r="F11" i="1"/>
  <c r="E67" i="1" l="1"/>
  <c r="E64" i="1"/>
  <c r="E59" i="1"/>
  <c r="E54" i="1"/>
  <c r="E48" i="1"/>
  <c r="E42" i="1"/>
  <c r="E39" i="1"/>
  <c r="E34" i="1"/>
  <c r="E22" i="1"/>
  <c r="E20" i="1"/>
  <c r="E11" i="1"/>
  <c r="D67" i="1"/>
  <c r="D64" i="1"/>
  <c r="D59" i="1"/>
  <c r="D54" i="1"/>
  <c r="D51" i="1"/>
  <c r="D48" i="1"/>
  <c r="D42" i="1"/>
  <c r="D39" i="1"/>
  <c r="D34" i="1"/>
  <c r="D26" i="1"/>
  <c r="D20" i="1"/>
  <c r="D11" i="1"/>
  <c r="G10" i="1" l="1"/>
  <c r="H10" i="1"/>
  <c r="F10" i="1"/>
  <c r="D10" i="1" l="1"/>
  <c r="E10" i="1"/>
</calcChain>
</file>

<file path=xl/sharedStrings.xml><?xml version="1.0" encoding="utf-8"?>
<sst xmlns="http://schemas.openxmlformats.org/spreadsheetml/2006/main" count="175" uniqueCount="86">
  <si>
    <t>Наименование</t>
  </si>
  <si>
    <t>(тыс. рублей)</t>
  </si>
  <si>
    <t>Рз</t>
  </si>
  <si>
    <t>Пр</t>
  </si>
  <si>
    <t>ВСЕГО</t>
  </si>
  <si>
    <t>Общегосударственные вопросы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</si>
  <si>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</si>
  <si>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</si>
  <si>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</si>
  <si>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</si>
  <si>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</si>
  <si>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</si>
  <si>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</si>
  <si>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</si>
  <si>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</si>
  <si>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</si>
  <si>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Другие общегосударственные вопросы</t>
  </si>
  <si>
    <t>11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</si>
  <si>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</si>
  <si>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</si>
  <si>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</si>
  <si>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</si>
  <si>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</si>
  <si>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</si>
  <si>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09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</si>
  <si>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</si>
  <si>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</si>
  <si>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</si>
  <si>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</si>
  <si>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</si>
  <si>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</si>
  <si>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</si>
  <si>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</si>
  <si>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</si>
  <si>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07</t>
  </si>
  <si>
    <t>08</t>
  </si>
  <si>
    <t>10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</si>
  <si>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</si>
  <si>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</si>
  <si>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</si>
  <si>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</si>
  <si>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</si>
  <si>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</si>
  <si>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</si>
  <si>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</si>
  <si>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</si>
  <si>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</si>
  <si>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</si>
  <si>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</si>
  <si>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</si>
  <si>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</si>
  <si>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</si>
  <si>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</si>
  <si>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</si>
  <si>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</si>
  <si>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</si>
  <si>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</si>
  <si>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</si>
  <si>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</si>
  <si>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</si>
  <si>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</si>
  <si>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</si>
  <si>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</si>
  <si>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</si>
  <si>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</si>
  <si>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</si>
  <si>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</si>
  <si>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</si>
  <si>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</si>
  <si>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Дополнительное образование детей</t>
  </si>
  <si>
    <t>Периодическая печать и издательства</t>
  </si>
  <si>
    <t>Проект бюджета</t>
  </si>
  <si>
    <t>Спорт высших достижений</t>
  </si>
  <si>
    <t>2023 год</t>
  </si>
  <si>
    <t>Санитарно-эпидемиологическое благополучие</t>
  </si>
  <si>
    <t>Молодежная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</si>
  <si>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</si>
  <si>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внутреннего долга</t>
  </si>
  <si>
    <t xml:space="preserve"> </t>
  </si>
  <si>
    <t>2024 год</t>
  </si>
  <si>
    <t>Приложение 8 к пояснительной записке</t>
  </si>
  <si>
    <t>Сведения о расходах бюджета города Югорска по разделам и подразделам классификации расходов бюджетов на 2023 год и на плановый период 2024 и 2025 годов в сравнении с ожидаемым исполнением за 2022 год и отчетом за 2021 год</t>
  </si>
  <si>
    <t>Исполнено за 2021 год</t>
  </si>
  <si>
    <t>Ожидаемое исполнение за 2022 год</t>
  </si>
  <si>
    <t>2025 год</t>
  </si>
  <si>
    <t>Обслуживание государственного (муниципального)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</si>
</sst>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7" tint="-0.249977111117893"/>
      <name val="Calibri"/>
      <family val="2"/>
      <charset val="204"/>
      <scheme val="minor"/>
    </font>
    <font>
      <b/>
      <sz val="10"/>
      <color theme="7" tint="-0.249977111117893"/>
      <name val="Times New Roman"/>
      <family val="1"/>
      <charset val="204"/>
    </font>
    <font>
      <sz val="10"/>
      <color theme="7" tint="-0.249977111117893"/>
      <name val="Times New Roman"/>
      <family val="1"/>
      <charset val="204"/>
    </font>
    <font>
      <sz val="12"/>
      <color theme="7" tint="-0.249977111117893"/>
      <name val="Calibri"/>
      <family val="2"/>
      <charset val="204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165" fontId="2" fillId="0" borderId="0" xfId="0" applyNumberFormat="1" applyFont="1"/>
    <xf numFmtId="164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5" fillId="2" borderId="0" xfId="0" applyFont="1" applyFill="1"/>
    <xf numFmtId="0" fontId="2" fillId="2" borderId="0" xfId="0" applyFont="1" applyFill="1"/>
    <xf numFmtId="0" fontId="6" fillId="0" borderId="0" xfId="0" applyFont="1"/>
    <xf numFmtId="0" fontId="6" fillId="0" borderId="0" xfId="0" applyFont="1" applyFill="1"/>
    <xf numFmtId="0" fontId="6" fillId="2" borderId="0" xfId="0" applyFont="1" applyFill="1"/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2" borderId="0" xfId="1" applyNumberFormat="1" applyFont="1" applyFill="1" applyAlignment="1" applyProtection="1">
      <alignment horizontal="center" vertical="center" wrapText="1"/>
      <protection hidden="1"/>
    </xf>
    <xf numFmtId="14" fontId="6" fillId="0" borderId="0" xfId="0" applyNumberFormat="1" applyFont="1" applyFill="1"/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6" fontId="6" fillId="2" borderId="1" xfId="2" applyNumberFormat="1" applyFont="1" applyFill="1" applyBorder="1" applyAlignment="1" applyProtection="1">
      <alignment horizontal="center" vertical="center"/>
      <protection hidden="1"/>
    </xf>
    <xf numFmtId="164" fontId="6" fillId="2" borderId="1" xfId="2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3"/>
  <sheetViews>
    <sheetView tabSelected="1" view="pageBreakPreview" topLeftCell="A28" zoomScale="80" zoomScaleNormal="100" zoomScaleSheetLayoutView="80" workbookViewId="0">
      <selection activeCell="G42" sqref="G42"/>
    </sheetView>
  </sheetViews>
  <sheetFormatPr defaultRowHeight="15.6" x14ac:dyDescent="0.3"/>
  <cols>
    <col min="1" max="1" width="46.88671875" style="1" customWidth="1"/>
    <col min="2" max="3" width="7.88671875" style="1" customWidth="1"/>
    <col min="4" max="4" width="15.33203125" style="1" customWidth="1"/>
    <col min="5" max="5" width="15.33203125" style="6" customWidth="1"/>
    <col min="6" max="6" width="15.33203125" style="7" customWidth="1"/>
    <col min="7" max="8" width="15.33203125" style="8" customWidth="1"/>
    <col min="9" max="16384" width="8.88671875" style="1"/>
  </cols>
  <sheetData>
    <row r="1" spans="1:19" ht="16.8" x14ac:dyDescent="0.3">
      <c r="A1" s="9"/>
      <c r="B1" s="9"/>
      <c r="C1" s="9"/>
      <c r="D1" s="9"/>
      <c r="E1" s="38" t="s">
        <v>80</v>
      </c>
      <c r="F1" s="38"/>
      <c r="G1" s="38"/>
      <c r="H1" s="38"/>
    </row>
    <row r="2" spans="1:19" x14ac:dyDescent="0.3">
      <c r="A2" s="9"/>
      <c r="B2" s="9"/>
      <c r="C2" s="9"/>
      <c r="D2" s="9"/>
      <c r="E2" s="10"/>
      <c r="F2" s="11"/>
      <c r="G2" s="11"/>
      <c r="H2" s="11"/>
    </row>
    <row r="3" spans="1:19" ht="14.4" x14ac:dyDescent="0.3">
      <c r="A3" s="40" t="s">
        <v>81</v>
      </c>
      <c r="B3" s="40"/>
      <c r="C3" s="40"/>
      <c r="D3" s="40"/>
      <c r="E3" s="40"/>
      <c r="F3" s="40"/>
      <c r="G3" s="40"/>
      <c r="H3" s="40"/>
    </row>
    <row r="4" spans="1:19" ht="52.2" customHeight="1" x14ac:dyDescent="0.3">
      <c r="A4" s="40"/>
      <c r="B4" s="40"/>
      <c r="C4" s="40"/>
      <c r="D4" s="40"/>
      <c r="E4" s="40"/>
      <c r="F4" s="40"/>
      <c r="G4" s="40"/>
      <c r="H4" s="40"/>
    </row>
    <row r="5" spans="1:19" ht="9" customHeight="1" x14ac:dyDescent="0.3">
      <c r="A5" s="12"/>
      <c r="B5" s="12"/>
      <c r="C5" s="12"/>
      <c r="D5" s="12"/>
      <c r="E5" s="12"/>
      <c r="F5" s="13"/>
      <c r="G5" s="13"/>
      <c r="H5" s="13"/>
    </row>
    <row r="6" spans="1:19" ht="28.2" customHeight="1" x14ac:dyDescent="0.3">
      <c r="A6" s="9"/>
      <c r="B6" s="9"/>
      <c r="C6" s="9"/>
      <c r="D6" s="9"/>
      <c r="E6" s="14"/>
      <c r="F6" s="11"/>
      <c r="G6" s="44" t="s">
        <v>1</v>
      </c>
      <c r="H6" s="44"/>
    </row>
    <row r="7" spans="1:19" x14ac:dyDescent="0.3">
      <c r="A7" s="39" t="s">
        <v>0</v>
      </c>
      <c r="B7" s="39" t="s">
        <v>2</v>
      </c>
      <c r="C7" s="39" t="s">
        <v>3</v>
      </c>
      <c r="D7" s="42" t="s">
        <v>82</v>
      </c>
      <c r="E7" s="43" t="s">
        <v>83</v>
      </c>
      <c r="F7" s="41" t="s">
        <v>71</v>
      </c>
      <c r="G7" s="41"/>
      <c r="H7" s="41"/>
    </row>
    <row r="8" spans="1:19" ht="30" customHeight="1" x14ac:dyDescent="0.3">
      <c r="A8" s="39"/>
      <c r="B8" s="39"/>
      <c r="C8" s="39"/>
      <c r="D8" s="42"/>
      <c r="E8" s="43"/>
      <c r="F8" s="15" t="s">
        <v>73</v>
      </c>
      <c r="G8" s="15" t="s">
        <v>79</v>
      </c>
      <c r="H8" s="15" t="s">
        <v>84</v>
      </c>
      <c r="Q8" s="2"/>
      <c r="R8" s="2"/>
      <c r="S8" s="2"/>
    </row>
    <row r="9" spans="1:19" x14ac:dyDescent="0.3">
      <c r="A9" s="16">
        <v>1</v>
      </c>
      <c r="B9" s="16">
        <v>2</v>
      </c>
      <c r="C9" s="16">
        <v>3</v>
      </c>
      <c r="D9" s="16">
        <v>4</v>
      </c>
      <c r="E9" s="17">
        <v>5</v>
      </c>
      <c r="F9" s="15">
        <v>6</v>
      </c>
      <c r="G9" s="15">
        <v>7</v>
      </c>
      <c r="H9" s="15">
        <v>8</v>
      </c>
    </row>
    <row r="10" spans="1:19" x14ac:dyDescent="0.3">
      <c r="A10" s="18" t="s">
        <v>4</v>
      </c>
      <c r="B10" s="19"/>
      <c r="C10" s="19"/>
      <c r="D10" s="20">
        <f>D11+D20+D22+D26+D34+D39+D42+D48+D51+D54+D59+D64+D67</f>
        <v>3774600.1</v>
      </c>
      <c r="E10" s="21">
        <f>E11+E20+E22+E26+E34+E39+E42+E48+E51+E54+E59+E64+E67</f>
        <v>3637378.1999999993</v>
      </c>
      <c r="F10" s="22">
        <f>F11+F20+F22+F26+F34+F39+F42+F48+F51+F54+F59+F64+F67</f>
        <v>3772922.2000000007</v>
      </c>
      <c r="G10" s="22">
        <f>G11+G20+G22+G26+G34+G39+G42+G48+G51+G54+G59+G64+G67</f>
        <v>3755768.6</v>
      </c>
      <c r="H10" s="22">
        <f>H11+H20+H22+H26+H34+H39+H42+H48+H51+H54+H59+H64+H67</f>
        <v>3574179.0000000005</v>
      </c>
    </row>
    <row r="11" spans="1:19" x14ac:dyDescent="0.3">
      <c r="A11" s="18" t="s">
        <v>5</v>
      </c>
      <c r="B11" s="23" t="s">
        <v>6</v>
      </c>
      <c r="C11" s="23"/>
      <c r="D11" s="24">
        <f>SUM(D12:D19)</f>
        <v>347415.1</v>
      </c>
      <c r="E11" s="21">
        <f>SUM(E12:E19)</f>
        <v>391950</v>
      </c>
      <c r="F11" s="22">
        <f>SUM(F12:F19)</f>
        <v>382993.6</v>
      </c>
      <c r="G11" s="22">
        <f t="shared" ref="G11" si="0">SUM(G12:G19)</f>
        <v>421538.7</v>
      </c>
      <c r="H11" s="22">
        <f>SUM(H12:H19)</f>
        <v>464454</v>
      </c>
      <c r="I11" s="3"/>
      <c r="J11" s="3"/>
      <c r="K11" s="3"/>
    </row>
    <row r="12" spans="1:19" ht="46.8" x14ac:dyDescent="0.3">
      <c r="A12" s="25" t="s">
        <v>66</v>
      </c>
      <c r="B12" s="26" t="s">
        <v>6</v>
      </c>
      <c r="C12" s="26" t="s">
        <v>7</v>
      </c>
      <c r="D12" s="27">
        <v>5243.1</v>
      </c>
      <c r="E12" s="36">
        <v>6786.4</v>
      </c>
      <c r="F12" s="29">
        <v>5600</v>
      </c>
      <c r="G12" s="29">
        <v>5600</v>
      </c>
      <c r="H12" s="29">
        <v>5600</v>
      </c>
    </row>
    <row r="13" spans="1:19" ht="68.400000000000006" customHeight="1" x14ac:dyDescent="0.3">
      <c r="A13" s="25" t="s">
        <v>8</v>
      </c>
      <c r="B13" s="26" t="s">
        <v>6</v>
      </c>
      <c r="C13" s="26" t="s">
        <v>9</v>
      </c>
      <c r="D13" s="27">
        <v>11837.4</v>
      </c>
      <c r="E13" s="36">
        <v>9830.7000000000007</v>
      </c>
      <c r="F13" s="29">
        <v>9638</v>
      </c>
      <c r="G13" s="29">
        <v>9959.6</v>
      </c>
      <c r="H13" s="29">
        <v>10111.6</v>
      </c>
    </row>
    <row r="14" spans="1:19" ht="67.2" customHeight="1" x14ac:dyDescent="0.3">
      <c r="A14" s="25" t="s">
        <v>67</v>
      </c>
      <c r="B14" s="26" t="s">
        <v>6</v>
      </c>
      <c r="C14" s="26" t="s">
        <v>10</v>
      </c>
      <c r="D14" s="27">
        <v>121729.1</v>
      </c>
      <c r="E14" s="36">
        <v>129764.8</v>
      </c>
      <c r="F14" s="29">
        <v>132500</v>
      </c>
      <c r="G14" s="27">
        <v>133000</v>
      </c>
      <c r="H14" s="29">
        <v>133000</v>
      </c>
    </row>
    <row r="15" spans="1:19" x14ac:dyDescent="0.3">
      <c r="A15" s="25" t="s">
        <v>11</v>
      </c>
      <c r="B15" s="26" t="s">
        <v>6</v>
      </c>
      <c r="C15" s="26" t="s">
        <v>12</v>
      </c>
      <c r="D15" s="27">
        <v>10.4</v>
      </c>
      <c r="E15" s="36">
        <v>7.5</v>
      </c>
      <c r="F15" s="29">
        <v>0.9</v>
      </c>
      <c r="G15" s="29">
        <v>12.6</v>
      </c>
      <c r="H15" s="29">
        <v>0.2</v>
      </c>
    </row>
    <row r="16" spans="1:19" ht="54.6" customHeight="1" x14ac:dyDescent="0.3">
      <c r="A16" s="25" t="s">
        <v>13</v>
      </c>
      <c r="B16" s="26" t="s">
        <v>6</v>
      </c>
      <c r="C16" s="26" t="s">
        <v>14</v>
      </c>
      <c r="D16" s="27">
        <v>42296.9</v>
      </c>
      <c r="E16" s="36">
        <f>45695.1</f>
        <v>45695.1</v>
      </c>
      <c r="F16" s="29">
        <v>47573.1</v>
      </c>
      <c r="G16" s="29">
        <v>48051.4</v>
      </c>
      <c r="H16" s="29">
        <v>48051.4</v>
      </c>
    </row>
    <row r="17" spans="1:11" ht="33" customHeight="1" x14ac:dyDescent="0.3">
      <c r="A17" s="25" t="s">
        <v>68</v>
      </c>
      <c r="B17" s="26" t="s">
        <v>6</v>
      </c>
      <c r="C17" s="26" t="s">
        <v>34</v>
      </c>
      <c r="D17" s="27">
        <v>6000</v>
      </c>
      <c r="E17" s="36">
        <v>471</v>
      </c>
      <c r="F17" s="29">
        <v>0</v>
      </c>
      <c r="G17" s="27">
        <v>0</v>
      </c>
      <c r="H17" s="27">
        <v>0</v>
      </c>
    </row>
    <row r="18" spans="1:11" ht="16.95" customHeight="1" x14ac:dyDescent="0.3">
      <c r="A18" s="25" t="s">
        <v>15</v>
      </c>
      <c r="B18" s="26" t="s">
        <v>6</v>
      </c>
      <c r="C18" s="26" t="s">
        <v>17</v>
      </c>
      <c r="D18" s="27">
        <v>0</v>
      </c>
      <c r="E18" s="36">
        <v>2500</v>
      </c>
      <c r="F18" s="29">
        <v>2000</v>
      </c>
      <c r="G18" s="29">
        <v>1000</v>
      </c>
      <c r="H18" s="29">
        <v>1000</v>
      </c>
    </row>
    <row r="19" spans="1:11" ht="16.95" customHeight="1" x14ac:dyDescent="0.3">
      <c r="A19" s="25" t="s">
        <v>16</v>
      </c>
      <c r="B19" s="26" t="s">
        <v>6</v>
      </c>
      <c r="C19" s="26" t="s">
        <v>18</v>
      </c>
      <c r="D19" s="27">
        <v>160298.20000000001</v>
      </c>
      <c r="E19" s="36">
        <v>196894.5</v>
      </c>
      <c r="F19" s="29">
        <f>185681.6</f>
        <v>185681.6</v>
      </c>
      <c r="G19" s="29">
        <v>223915.1</v>
      </c>
      <c r="H19" s="29">
        <v>266690.8</v>
      </c>
    </row>
    <row r="20" spans="1:11" ht="16.95" customHeight="1" x14ac:dyDescent="0.3">
      <c r="A20" s="18" t="s">
        <v>19</v>
      </c>
      <c r="B20" s="23" t="s">
        <v>7</v>
      </c>
      <c r="C20" s="23"/>
      <c r="D20" s="22">
        <f>D21</f>
        <v>8004</v>
      </c>
      <c r="E20" s="21">
        <f>E21</f>
        <v>8389.7000000000007</v>
      </c>
      <c r="F20" s="22">
        <f>F21</f>
        <v>8752.2999999999993</v>
      </c>
      <c r="G20" s="22">
        <f t="shared" ref="G20:H20" si="1">G21</f>
        <v>5601.6</v>
      </c>
      <c r="H20" s="22">
        <f t="shared" si="1"/>
        <v>5805.9</v>
      </c>
      <c r="I20" s="3"/>
      <c r="J20" s="3"/>
      <c r="K20" s="3"/>
    </row>
    <row r="21" spans="1:11" ht="24" customHeight="1" x14ac:dyDescent="0.3">
      <c r="A21" s="25" t="s">
        <v>20</v>
      </c>
      <c r="B21" s="26" t="s">
        <v>7</v>
      </c>
      <c r="C21" s="26" t="s">
        <v>9</v>
      </c>
      <c r="D21" s="27">
        <v>8004</v>
      </c>
      <c r="E21" s="28">
        <v>8389.7000000000007</v>
      </c>
      <c r="F21" s="29">
        <v>8752.2999999999993</v>
      </c>
      <c r="G21" s="29">
        <v>5601.6</v>
      </c>
      <c r="H21" s="29">
        <v>5805.9</v>
      </c>
    </row>
    <row r="22" spans="1:11" ht="28.95" customHeight="1" x14ac:dyDescent="0.3">
      <c r="A22" s="18" t="s">
        <v>21</v>
      </c>
      <c r="B22" s="23" t="s">
        <v>9</v>
      </c>
      <c r="C22" s="23"/>
      <c r="D22" s="22">
        <f>SUM(D23:D25)</f>
        <v>8463.9</v>
      </c>
      <c r="E22" s="21">
        <f>SUM(E23:E25)</f>
        <v>8421.9</v>
      </c>
      <c r="F22" s="22">
        <f>SUM(F23:F25)</f>
        <v>9297.2000000000007</v>
      </c>
      <c r="G22" s="22">
        <f>SUM(G23:G25)</f>
        <v>8397.9</v>
      </c>
      <c r="H22" s="22">
        <f>SUM(H23:H25)</f>
        <v>8572.5</v>
      </c>
      <c r="I22" s="3"/>
      <c r="J22" s="3"/>
      <c r="K22" s="3"/>
    </row>
    <row r="23" spans="1:11" ht="16.2" customHeight="1" x14ac:dyDescent="0.3">
      <c r="A23" s="25" t="s">
        <v>22</v>
      </c>
      <c r="B23" s="26" t="s">
        <v>9</v>
      </c>
      <c r="C23" s="26" t="s">
        <v>10</v>
      </c>
      <c r="D23" s="27">
        <v>5308.7</v>
      </c>
      <c r="E23" s="36">
        <v>5328.9</v>
      </c>
      <c r="F23" s="29">
        <v>5651.8</v>
      </c>
      <c r="G23" s="29">
        <v>5880.8</v>
      </c>
      <c r="H23" s="29">
        <v>6055.9</v>
      </c>
    </row>
    <row r="24" spans="1:11" ht="55.8" customHeight="1" x14ac:dyDescent="0.3">
      <c r="A24" s="25" t="s">
        <v>76</v>
      </c>
      <c r="B24" s="26" t="s">
        <v>9</v>
      </c>
      <c r="C24" s="26" t="s">
        <v>36</v>
      </c>
      <c r="D24" s="27">
        <v>1690.6</v>
      </c>
      <c r="E24" s="36">
        <v>1650</v>
      </c>
      <c r="F24" s="29">
        <v>2176.8000000000002</v>
      </c>
      <c r="G24" s="29">
        <v>1050</v>
      </c>
      <c r="H24" s="29">
        <v>1050</v>
      </c>
    </row>
    <row r="25" spans="1:11" ht="50.4" customHeight="1" x14ac:dyDescent="0.3">
      <c r="A25" s="25" t="s">
        <v>23</v>
      </c>
      <c r="B25" s="26" t="s">
        <v>9</v>
      </c>
      <c r="C25" s="26" t="s">
        <v>25</v>
      </c>
      <c r="D25" s="27">
        <v>1464.6</v>
      </c>
      <c r="E25" s="36">
        <v>1443</v>
      </c>
      <c r="F25" s="29">
        <v>1468.6</v>
      </c>
      <c r="G25" s="29">
        <v>1467.1</v>
      </c>
      <c r="H25" s="29">
        <v>1466.6</v>
      </c>
    </row>
    <row r="26" spans="1:11" ht="16.95" customHeight="1" x14ac:dyDescent="0.3">
      <c r="A26" s="18" t="s">
        <v>26</v>
      </c>
      <c r="B26" s="23" t="s">
        <v>10</v>
      </c>
      <c r="C26" s="23"/>
      <c r="D26" s="22">
        <f>SUM(D27:D33)</f>
        <v>419800.50000000006</v>
      </c>
      <c r="E26" s="21">
        <f>SUM(E27:E33)</f>
        <v>243306.49999999997</v>
      </c>
      <c r="F26" s="22">
        <f>SUM(F27:F33)</f>
        <v>420913.8</v>
      </c>
      <c r="G26" s="22">
        <f>SUM(G27:G33)</f>
        <v>456001.9</v>
      </c>
      <c r="H26" s="22">
        <f t="shared" ref="H26" si="2">SUM(H27:H33)</f>
        <v>261866.9</v>
      </c>
      <c r="I26" s="3"/>
      <c r="J26" s="3"/>
      <c r="K26" s="3"/>
    </row>
    <row r="27" spans="1:11" ht="16.95" customHeight="1" x14ac:dyDescent="0.3">
      <c r="A27" s="25" t="s">
        <v>27</v>
      </c>
      <c r="B27" s="26" t="s">
        <v>10</v>
      </c>
      <c r="C27" s="26" t="s">
        <v>6</v>
      </c>
      <c r="D27" s="27">
        <v>7174.7</v>
      </c>
      <c r="E27" s="36">
        <v>7571.9</v>
      </c>
      <c r="F27" s="29">
        <v>8468.4</v>
      </c>
      <c r="G27" s="29">
        <v>8438.4</v>
      </c>
      <c r="H27" s="29">
        <v>8438.4</v>
      </c>
    </row>
    <row r="28" spans="1:11" ht="16.95" customHeight="1" x14ac:dyDescent="0.3">
      <c r="A28" s="25" t="s">
        <v>28</v>
      </c>
      <c r="B28" s="26" t="s">
        <v>10</v>
      </c>
      <c r="C28" s="26" t="s">
        <v>12</v>
      </c>
      <c r="D28" s="27">
        <v>174971.1</v>
      </c>
      <c r="E28" s="36">
        <v>14874.6</v>
      </c>
      <c r="F28" s="29">
        <v>56112.800000000003</v>
      </c>
      <c r="G28" s="29">
        <v>26905.1</v>
      </c>
      <c r="H28" s="29">
        <v>52633.5</v>
      </c>
    </row>
    <row r="29" spans="1:11" ht="16.95" customHeight="1" x14ac:dyDescent="0.3">
      <c r="A29" s="25" t="s">
        <v>29</v>
      </c>
      <c r="B29" s="26" t="s">
        <v>10</v>
      </c>
      <c r="C29" s="26" t="s">
        <v>34</v>
      </c>
      <c r="D29" s="27">
        <v>27975.200000000001</v>
      </c>
      <c r="E29" s="36">
        <v>28851</v>
      </c>
      <c r="F29" s="29">
        <v>22200</v>
      </c>
      <c r="G29" s="29">
        <v>22000</v>
      </c>
      <c r="H29" s="29">
        <v>22000</v>
      </c>
    </row>
    <row r="30" spans="1:11" ht="16.95" customHeight="1" x14ac:dyDescent="0.3">
      <c r="A30" s="25" t="s">
        <v>30</v>
      </c>
      <c r="B30" s="26" t="s">
        <v>10</v>
      </c>
      <c r="C30" s="26" t="s">
        <v>35</v>
      </c>
      <c r="D30" s="27">
        <v>6493</v>
      </c>
      <c r="E30" s="36">
        <v>20289.7</v>
      </c>
      <c r="F30" s="29">
        <v>21400</v>
      </c>
      <c r="G30" s="29">
        <v>21400</v>
      </c>
      <c r="H30" s="29">
        <v>21400</v>
      </c>
    </row>
    <row r="31" spans="1:11" ht="16.95" customHeight="1" x14ac:dyDescent="0.3">
      <c r="A31" s="25" t="s">
        <v>31</v>
      </c>
      <c r="B31" s="26" t="s">
        <v>10</v>
      </c>
      <c r="C31" s="26" t="s">
        <v>24</v>
      </c>
      <c r="D31" s="27">
        <v>190116.7</v>
      </c>
      <c r="E31" s="36">
        <v>156219.9</v>
      </c>
      <c r="F31" s="29">
        <v>289081.59999999998</v>
      </c>
      <c r="G31" s="29">
        <v>356767.7</v>
      </c>
      <c r="H31" s="29">
        <v>138000</v>
      </c>
    </row>
    <row r="32" spans="1:11" ht="16.95" customHeight="1" x14ac:dyDescent="0.3">
      <c r="A32" s="25" t="s">
        <v>32</v>
      </c>
      <c r="B32" s="26" t="s">
        <v>10</v>
      </c>
      <c r="C32" s="26" t="s">
        <v>36</v>
      </c>
      <c r="D32" s="27">
        <v>8210.6</v>
      </c>
      <c r="E32" s="36">
        <v>8744</v>
      </c>
      <c r="F32" s="29">
        <v>11953.3</v>
      </c>
      <c r="G32" s="29">
        <v>9738.2999999999993</v>
      </c>
      <c r="H32" s="29">
        <v>8738.2999999999993</v>
      </c>
    </row>
    <row r="33" spans="1:11" ht="28.95" customHeight="1" x14ac:dyDescent="0.3">
      <c r="A33" s="25" t="s">
        <v>33</v>
      </c>
      <c r="B33" s="26" t="s">
        <v>10</v>
      </c>
      <c r="C33" s="26" t="s">
        <v>37</v>
      </c>
      <c r="D33" s="27">
        <v>4859.2</v>
      </c>
      <c r="E33" s="36">
        <v>6755.4</v>
      </c>
      <c r="F33" s="29">
        <v>11697.7</v>
      </c>
      <c r="G33" s="29">
        <v>10752.4</v>
      </c>
      <c r="H33" s="29">
        <v>10656.7</v>
      </c>
    </row>
    <row r="34" spans="1:11" ht="15" customHeight="1" x14ac:dyDescent="0.3">
      <c r="A34" s="30" t="s">
        <v>38</v>
      </c>
      <c r="B34" s="23" t="s">
        <v>12</v>
      </c>
      <c r="C34" s="23"/>
      <c r="D34" s="21">
        <f>SUM(D35:D38)</f>
        <v>601903.1</v>
      </c>
      <c r="E34" s="21">
        <f>SUM(E35:E38)</f>
        <v>382191.69999999995</v>
      </c>
      <c r="F34" s="22">
        <f>SUM(F35:F38)</f>
        <v>299629.90000000002</v>
      </c>
      <c r="G34" s="22">
        <f t="shared" ref="G34" si="3">SUM(G35:G38)</f>
        <v>281272.2</v>
      </c>
      <c r="H34" s="22">
        <f t="shared" ref="H34" si="4">SUM(H35:H38)</f>
        <v>286480.8</v>
      </c>
      <c r="I34" s="3"/>
      <c r="J34" s="3"/>
      <c r="K34" s="3"/>
    </row>
    <row r="35" spans="1:11" ht="15" customHeight="1" x14ac:dyDescent="0.3">
      <c r="A35" s="25" t="s">
        <v>39</v>
      </c>
      <c r="B35" s="26" t="s">
        <v>12</v>
      </c>
      <c r="C35" s="26" t="s">
        <v>6</v>
      </c>
      <c r="D35" s="27">
        <v>209784.6</v>
      </c>
      <c r="E35" s="37">
        <v>54463.5</v>
      </c>
      <c r="F35" s="29">
        <v>1940</v>
      </c>
      <c r="G35" s="29">
        <v>66801.899999999994</v>
      </c>
      <c r="H35" s="29">
        <v>74170.2</v>
      </c>
    </row>
    <row r="36" spans="1:11" ht="15" customHeight="1" x14ac:dyDescent="0.3">
      <c r="A36" s="25" t="s">
        <v>40</v>
      </c>
      <c r="B36" s="26" t="s">
        <v>12</v>
      </c>
      <c r="C36" s="26" t="s">
        <v>7</v>
      </c>
      <c r="D36" s="27">
        <v>212407.2</v>
      </c>
      <c r="E36" s="37">
        <f>140882.1+412.1</f>
        <v>141294.20000000001</v>
      </c>
      <c r="F36" s="29">
        <v>96192.4</v>
      </c>
      <c r="G36" s="29">
        <v>47510.8</v>
      </c>
      <c r="H36" s="29">
        <v>45049.2</v>
      </c>
    </row>
    <row r="37" spans="1:11" ht="15" customHeight="1" x14ac:dyDescent="0.3">
      <c r="A37" s="25" t="s">
        <v>41</v>
      </c>
      <c r="B37" s="26" t="s">
        <v>12</v>
      </c>
      <c r="C37" s="26" t="s">
        <v>9</v>
      </c>
      <c r="D37" s="27">
        <v>138654.70000000001</v>
      </c>
      <c r="E37" s="37">
        <v>144494.39999999999</v>
      </c>
      <c r="F37" s="29">
        <v>156588.70000000001</v>
      </c>
      <c r="G37" s="29">
        <v>121950.7</v>
      </c>
      <c r="H37" s="29">
        <v>122252.6</v>
      </c>
    </row>
    <row r="38" spans="1:11" ht="28.95" customHeight="1" x14ac:dyDescent="0.3">
      <c r="A38" s="25" t="s">
        <v>42</v>
      </c>
      <c r="B38" s="26" t="s">
        <v>12</v>
      </c>
      <c r="C38" s="26" t="s">
        <v>12</v>
      </c>
      <c r="D38" s="27">
        <v>41056.6</v>
      </c>
      <c r="E38" s="37">
        <v>41939.599999999999</v>
      </c>
      <c r="F38" s="29">
        <v>44908.800000000003</v>
      </c>
      <c r="G38" s="29">
        <v>45008.800000000003</v>
      </c>
      <c r="H38" s="29">
        <v>45008.800000000003</v>
      </c>
    </row>
    <row r="39" spans="1:11" ht="16.95" customHeight="1" x14ac:dyDescent="0.3">
      <c r="A39" s="18" t="s">
        <v>43</v>
      </c>
      <c r="B39" s="23" t="s">
        <v>14</v>
      </c>
      <c r="C39" s="23"/>
      <c r="D39" s="22">
        <f>SUM(D40:D41)</f>
        <v>1310.8000000000002</v>
      </c>
      <c r="E39" s="21">
        <f>SUM(E40:E41)</f>
        <v>1745</v>
      </c>
      <c r="F39" s="22">
        <f>SUM(F40:F41)</f>
        <v>1213.0999999999999</v>
      </c>
      <c r="G39" s="22">
        <f t="shared" ref="G39" si="5">SUM(G40:G41)</f>
        <v>1223.2</v>
      </c>
      <c r="H39" s="22">
        <f t="shared" ref="H39" si="6">SUM(H40:H41)</f>
        <v>1209.8</v>
      </c>
      <c r="I39" s="4"/>
      <c r="J39" s="4"/>
      <c r="K39" s="4"/>
    </row>
    <row r="40" spans="1:11" ht="30" customHeight="1" x14ac:dyDescent="0.3">
      <c r="A40" s="25" t="s">
        <v>44</v>
      </c>
      <c r="B40" s="26" t="s">
        <v>14</v>
      </c>
      <c r="C40" s="26" t="s">
        <v>9</v>
      </c>
      <c r="D40" s="27">
        <v>1189.9000000000001</v>
      </c>
      <c r="E40" s="37">
        <v>1650</v>
      </c>
      <c r="F40" s="29">
        <v>1110</v>
      </c>
      <c r="G40" s="29">
        <v>1110</v>
      </c>
      <c r="H40" s="29">
        <v>1110</v>
      </c>
    </row>
    <row r="41" spans="1:11" ht="34.950000000000003" customHeight="1" x14ac:dyDescent="0.3">
      <c r="A41" s="25" t="s">
        <v>45</v>
      </c>
      <c r="B41" s="26" t="s">
        <v>14</v>
      </c>
      <c r="C41" s="26" t="s">
        <v>12</v>
      </c>
      <c r="D41" s="27">
        <v>120.9</v>
      </c>
      <c r="E41" s="37">
        <v>95</v>
      </c>
      <c r="F41" s="29">
        <v>103.1</v>
      </c>
      <c r="G41" s="29">
        <v>113.2</v>
      </c>
      <c r="H41" s="29">
        <v>99.8</v>
      </c>
    </row>
    <row r="42" spans="1:11" ht="14.4" customHeight="1" x14ac:dyDescent="0.3">
      <c r="A42" s="18" t="s">
        <v>46</v>
      </c>
      <c r="B42" s="23" t="s">
        <v>34</v>
      </c>
      <c r="C42" s="23"/>
      <c r="D42" s="22">
        <f>SUM(D43:D47)</f>
        <v>1881986.4</v>
      </c>
      <c r="E42" s="21">
        <f>SUM(E43:E47)</f>
        <v>2005155.4</v>
      </c>
      <c r="F42" s="22">
        <f>SUM(F43:F47)</f>
        <v>2109751.0000000005</v>
      </c>
      <c r="G42" s="22">
        <f t="shared" ref="G42" si="7">SUM(G43:G47)</f>
        <v>2093321.7000000002</v>
      </c>
      <c r="H42" s="22">
        <f t="shared" ref="H42" si="8">SUM(H43:H47)</f>
        <v>2080456.1</v>
      </c>
      <c r="I42" s="3"/>
      <c r="J42" s="3"/>
      <c r="K42" s="3"/>
    </row>
    <row r="43" spans="1:11" ht="14.4" customHeight="1" x14ac:dyDescent="0.3">
      <c r="A43" s="25" t="s">
        <v>47</v>
      </c>
      <c r="B43" s="26" t="s">
        <v>34</v>
      </c>
      <c r="C43" s="26" t="s">
        <v>6</v>
      </c>
      <c r="D43" s="27">
        <v>370541.7</v>
      </c>
      <c r="E43" s="37">
        <f>426566</f>
        <v>426566</v>
      </c>
      <c r="F43" s="29">
        <v>419942.40000000002</v>
      </c>
      <c r="G43" s="29">
        <v>418168.5</v>
      </c>
      <c r="H43" s="29">
        <v>418105.1</v>
      </c>
    </row>
    <row r="44" spans="1:11" ht="14.4" customHeight="1" x14ac:dyDescent="0.3">
      <c r="A44" s="25" t="s">
        <v>48</v>
      </c>
      <c r="B44" s="26" t="s">
        <v>34</v>
      </c>
      <c r="C44" s="26" t="s">
        <v>7</v>
      </c>
      <c r="D44" s="27">
        <v>1193491.3</v>
      </c>
      <c r="E44" s="37">
        <v>1259091.8</v>
      </c>
      <c r="F44" s="29">
        <v>1373216.3</v>
      </c>
      <c r="G44" s="29">
        <v>1358961.1</v>
      </c>
      <c r="H44" s="29">
        <v>1346158.9</v>
      </c>
    </row>
    <row r="45" spans="1:11" ht="14.4" customHeight="1" x14ac:dyDescent="0.3">
      <c r="A45" s="25" t="s">
        <v>69</v>
      </c>
      <c r="B45" s="26" t="s">
        <v>34</v>
      </c>
      <c r="C45" s="26" t="s">
        <v>9</v>
      </c>
      <c r="D45" s="27">
        <v>156184.4</v>
      </c>
      <c r="E45" s="37">
        <v>144149.9</v>
      </c>
      <c r="F45" s="29">
        <v>150186.29999999999</v>
      </c>
      <c r="G45" s="29">
        <v>148816.6</v>
      </c>
      <c r="H45" s="29">
        <v>148816.6</v>
      </c>
    </row>
    <row r="46" spans="1:11" ht="14.4" customHeight="1" x14ac:dyDescent="0.3">
      <c r="A46" s="25" t="s">
        <v>75</v>
      </c>
      <c r="B46" s="26" t="s">
        <v>34</v>
      </c>
      <c r="C46" s="26" t="s">
        <v>34</v>
      </c>
      <c r="D46" s="27">
        <v>54502.9</v>
      </c>
      <c r="E46" s="37">
        <v>65160.7</v>
      </c>
      <c r="F46" s="29">
        <v>40683.599999999999</v>
      </c>
      <c r="G46" s="29">
        <v>41562.1</v>
      </c>
      <c r="H46" s="29">
        <v>41562.1</v>
      </c>
    </row>
    <row r="47" spans="1:11" ht="14.4" customHeight="1" x14ac:dyDescent="0.3">
      <c r="A47" s="25" t="s">
        <v>49</v>
      </c>
      <c r="B47" s="26" t="s">
        <v>34</v>
      </c>
      <c r="C47" s="26" t="s">
        <v>24</v>
      </c>
      <c r="D47" s="27">
        <v>107266.1</v>
      </c>
      <c r="E47" s="37">
        <v>110187</v>
      </c>
      <c r="F47" s="29">
        <v>125722.4</v>
      </c>
      <c r="G47" s="29">
        <v>125813.4</v>
      </c>
      <c r="H47" s="29">
        <v>125813.4</v>
      </c>
    </row>
    <row r="48" spans="1:11" ht="14.4" customHeight="1" x14ac:dyDescent="0.3">
      <c r="A48" s="18" t="s">
        <v>50</v>
      </c>
      <c r="B48" s="23" t="s">
        <v>35</v>
      </c>
      <c r="C48" s="23"/>
      <c r="D48" s="22">
        <f>SUM(D49:D50)</f>
        <v>171842.90000000002</v>
      </c>
      <c r="E48" s="21">
        <f>SUM(E49:E50)</f>
        <v>196262.8</v>
      </c>
      <c r="F48" s="22">
        <f>SUM(F49:F50)</f>
        <v>197895.7</v>
      </c>
      <c r="G48" s="22">
        <f t="shared" ref="G48" si="9">SUM(G49:G50)</f>
        <v>185622.9</v>
      </c>
      <c r="H48" s="22">
        <f t="shared" ref="H48" si="10">SUM(H49:H50)</f>
        <v>181417.5</v>
      </c>
      <c r="I48" s="3"/>
      <c r="J48" s="3"/>
      <c r="K48" s="3"/>
    </row>
    <row r="49" spans="1:11" ht="14.4" customHeight="1" x14ac:dyDescent="0.3">
      <c r="A49" s="25" t="s">
        <v>51</v>
      </c>
      <c r="B49" s="26" t="s">
        <v>35</v>
      </c>
      <c r="C49" s="26" t="s">
        <v>6</v>
      </c>
      <c r="D49" s="27">
        <v>163418.70000000001</v>
      </c>
      <c r="E49" s="37">
        <v>187024.4</v>
      </c>
      <c r="F49" s="29">
        <v>188370.5</v>
      </c>
      <c r="G49" s="29">
        <v>176051.3</v>
      </c>
      <c r="H49" s="29">
        <v>171815.5</v>
      </c>
    </row>
    <row r="50" spans="1:11" ht="34.950000000000003" customHeight="1" x14ac:dyDescent="0.3">
      <c r="A50" s="25" t="s">
        <v>52</v>
      </c>
      <c r="B50" s="26" t="s">
        <v>35</v>
      </c>
      <c r="C50" s="26" t="s">
        <v>10</v>
      </c>
      <c r="D50" s="27">
        <v>8424.2000000000007</v>
      </c>
      <c r="E50" s="37">
        <v>9238.4</v>
      </c>
      <c r="F50" s="29">
        <v>9525.2000000000007</v>
      </c>
      <c r="G50" s="29">
        <v>9571.6</v>
      </c>
      <c r="H50" s="29">
        <v>9602</v>
      </c>
    </row>
    <row r="51" spans="1:11" ht="14.4" customHeight="1" x14ac:dyDescent="0.3">
      <c r="A51" s="31" t="s">
        <v>53</v>
      </c>
      <c r="B51" s="32" t="s">
        <v>24</v>
      </c>
      <c r="C51" s="32"/>
      <c r="D51" s="22">
        <f>D53+D52</f>
        <v>4097.8999999999996</v>
      </c>
      <c r="E51" s="21">
        <f t="shared" ref="E51:F51" si="11">E53+E52</f>
        <v>2136.6</v>
      </c>
      <c r="F51" s="22">
        <f t="shared" si="11"/>
        <v>1555.2</v>
      </c>
      <c r="G51" s="22">
        <f>G53+G52</f>
        <v>1355.2</v>
      </c>
      <c r="H51" s="22">
        <f>H53+H52</f>
        <v>1355.2</v>
      </c>
      <c r="I51" s="4"/>
      <c r="J51" s="4"/>
      <c r="K51" s="4"/>
    </row>
    <row r="52" spans="1:11" ht="14.4" customHeight="1" x14ac:dyDescent="0.3">
      <c r="A52" s="33" t="s">
        <v>74</v>
      </c>
      <c r="B52" s="34" t="s">
        <v>24</v>
      </c>
      <c r="C52" s="34" t="s">
        <v>34</v>
      </c>
      <c r="D52" s="27">
        <v>2742.7</v>
      </c>
      <c r="E52" s="37">
        <v>781.4</v>
      </c>
      <c r="F52" s="27">
        <v>200</v>
      </c>
      <c r="G52" s="27">
        <v>0</v>
      </c>
      <c r="H52" s="27">
        <v>0</v>
      </c>
      <c r="I52" s="5"/>
      <c r="J52" s="5"/>
      <c r="K52" s="5"/>
    </row>
    <row r="53" spans="1:11" ht="14.4" customHeight="1" x14ac:dyDescent="0.3">
      <c r="A53" s="33" t="s">
        <v>54</v>
      </c>
      <c r="B53" s="34" t="s">
        <v>24</v>
      </c>
      <c r="C53" s="34" t="s">
        <v>24</v>
      </c>
      <c r="D53" s="27">
        <v>1355.2</v>
      </c>
      <c r="E53" s="37">
        <v>1355.2</v>
      </c>
      <c r="F53" s="29">
        <v>1355.2</v>
      </c>
      <c r="G53" s="29">
        <v>1355.2</v>
      </c>
      <c r="H53" s="29">
        <v>1355.2</v>
      </c>
    </row>
    <row r="54" spans="1:11" ht="14.4" customHeight="1" x14ac:dyDescent="0.3">
      <c r="A54" s="18" t="s">
        <v>55</v>
      </c>
      <c r="B54" s="23" t="s">
        <v>36</v>
      </c>
      <c r="C54" s="23"/>
      <c r="D54" s="22">
        <f>SUM(D55:D58)</f>
        <v>110155.6</v>
      </c>
      <c r="E54" s="21">
        <f>SUM(E55:E58)</f>
        <v>143654.29999999999</v>
      </c>
      <c r="F54" s="22">
        <f>SUM(F55:F58)</f>
        <v>90772</v>
      </c>
      <c r="G54" s="22">
        <f t="shared" ref="G54" si="12">SUM(G55:G58)</f>
        <v>100530</v>
      </c>
      <c r="H54" s="22">
        <f>SUM(H55:H58)</f>
        <v>101728.6</v>
      </c>
      <c r="I54" s="3"/>
      <c r="J54" s="3"/>
      <c r="K54" s="3"/>
    </row>
    <row r="55" spans="1:11" ht="14.4" customHeight="1" x14ac:dyDescent="0.3">
      <c r="A55" s="25" t="s">
        <v>56</v>
      </c>
      <c r="B55" s="26" t="s">
        <v>36</v>
      </c>
      <c r="C55" s="26" t="s">
        <v>6</v>
      </c>
      <c r="D55" s="27">
        <v>9071.4</v>
      </c>
      <c r="E55" s="37">
        <v>19555.3</v>
      </c>
      <c r="F55" s="29">
        <v>13094.4</v>
      </c>
      <c r="G55" s="29">
        <v>13500</v>
      </c>
      <c r="H55" s="29">
        <v>13500</v>
      </c>
    </row>
    <row r="56" spans="1:11" ht="14.4" customHeight="1" x14ac:dyDescent="0.3">
      <c r="A56" s="25" t="s">
        <v>57</v>
      </c>
      <c r="B56" s="26" t="s">
        <v>36</v>
      </c>
      <c r="C56" s="26" t="s">
        <v>9</v>
      </c>
      <c r="D56" s="27">
        <v>7453.6</v>
      </c>
      <c r="E56" s="37">
        <v>5851.3</v>
      </c>
      <c r="F56" s="29">
        <v>24991.3</v>
      </c>
      <c r="G56" s="29">
        <v>34376.400000000001</v>
      </c>
      <c r="H56" s="29">
        <v>35734.1</v>
      </c>
    </row>
    <row r="57" spans="1:11" ht="14.4" customHeight="1" x14ac:dyDescent="0.3">
      <c r="A57" s="25" t="s">
        <v>58</v>
      </c>
      <c r="B57" s="26" t="s">
        <v>36</v>
      </c>
      <c r="C57" s="26" t="s">
        <v>10</v>
      </c>
      <c r="D57" s="27">
        <v>78688.3</v>
      </c>
      <c r="E57" s="37">
        <v>102664.4</v>
      </c>
      <c r="F57" s="29">
        <v>52686.3</v>
      </c>
      <c r="G57" s="29">
        <v>52653.599999999999</v>
      </c>
      <c r="H57" s="29">
        <v>52494.5</v>
      </c>
    </row>
    <row r="58" spans="1:11" ht="33.6" customHeight="1" x14ac:dyDescent="0.3">
      <c r="A58" s="25" t="s">
        <v>59</v>
      </c>
      <c r="B58" s="26" t="s">
        <v>36</v>
      </c>
      <c r="C58" s="26" t="s">
        <v>14</v>
      </c>
      <c r="D58" s="27">
        <v>14942.3</v>
      </c>
      <c r="E58" s="37">
        <v>15583.3</v>
      </c>
      <c r="F58" s="29">
        <v>0</v>
      </c>
      <c r="G58" s="29">
        <v>0</v>
      </c>
      <c r="H58" s="29">
        <v>0</v>
      </c>
    </row>
    <row r="59" spans="1:11" ht="14.4" customHeight="1" x14ac:dyDescent="0.3">
      <c r="A59" s="18" t="s">
        <v>60</v>
      </c>
      <c r="B59" s="23" t="s">
        <v>17</v>
      </c>
      <c r="C59" s="23"/>
      <c r="D59" s="22">
        <f>SUM(D60:D63)</f>
        <v>183600.6</v>
      </c>
      <c r="E59" s="21">
        <f>SUM(E60:E63)</f>
        <v>222819.30000000002</v>
      </c>
      <c r="F59" s="22">
        <f>SUM(F60:F63)</f>
        <v>204014.4</v>
      </c>
      <c r="G59" s="22">
        <f t="shared" ref="G59" si="13">SUM(G60:G63)</f>
        <v>159843.29999999999</v>
      </c>
      <c r="H59" s="22">
        <f t="shared" ref="H59" si="14">SUM(H60:H63)</f>
        <v>139831.70000000001</v>
      </c>
      <c r="I59" s="3"/>
      <c r="J59" s="3"/>
      <c r="K59" s="3"/>
    </row>
    <row r="60" spans="1:11" ht="14.4" customHeight="1" x14ac:dyDescent="0.3">
      <c r="A60" s="25" t="s">
        <v>61</v>
      </c>
      <c r="B60" s="26" t="s">
        <v>17</v>
      </c>
      <c r="C60" s="26" t="s">
        <v>6</v>
      </c>
      <c r="D60" s="27">
        <v>166633.70000000001</v>
      </c>
      <c r="E60" s="37">
        <v>203972</v>
      </c>
      <c r="F60" s="29">
        <v>184267.1</v>
      </c>
      <c r="G60" s="29">
        <v>139723.29999999999</v>
      </c>
      <c r="H60" s="29">
        <v>117775.9</v>
      </c>
    </row>
    <row r="61" spans="1:11" ht="14.4" customHeight="1" x14ac:dyDescent="0.3">
      <c r="A61" s="25" t="s">
        <v>62</v>
      </c>
      <c r="B61" s="26" t="s">
        <v>17</v>
      </c>
      <c r="C61" s="26" t="s">
        <v>7</v>
      </c>
      <c r="D61" s="27">
        <v>4660</v>
      </c>
      <c r="E61" s="37">
        <v>5071.2</v>
      </c>
      <c r="F61" s="29">
        <v>5686.4</v>
      </c>
      <c r="G61" s="27">
        <v>5965.5</v>
      </c>
      <c r="H61" s="27">
        <v>8255.7999999999993</v>
      </c>
    </row>
    <row r="62" spans="1:11" ht="14.4" customHeight="1" x14ac:dyDescent="0.3">
      <c r="A62" s="25" t="s">
        <v>72</v>
      </c>
      <c r="B62" s="26" t="s">
        <v>17</v>
      </c>
      <c r="C62" s="26" t="s">
        <v>9</v>
      </c>
      <c r="D62" s="27">
        <v>249.3</v>
      </c>
      <c r="E62" s="37">
        <v>476.2</v>
      </c>
      <c r="F62" s="29">
        <v>338.9</v>
      </c>
      <c r="G62" s="27">
        <v>354.5</v>
      </c>
      <c r="H62" s="27">
        <v>0</v>
      </c>
    </row>
    <row r="63" spans="1:11" ht="31.2" x14ac:dyDescent="0.3">
      <c r="A63" s="25" t="s">
        <v>63</v>
      </c>
      <c r="B63" s="26" t="s">
        <v>17</v>
      </c>
      <c r="C63" s="26" t="s">
        <v>12</v>
      </c>
      <c r="D63" s="27">
        <v>12057.6</v>
      </c>
      <c r="E63" s="37">
        <v>13299.9</v>
      </c>
      <c r="F63" s="29">
        <v>13722</v>
      </c>
      <c r="G63" s="29">
        <v>13800</v>
      </c>
      <c r="H63" s="29">
        <v>13800</v>
      </c>
    </row>
    <row r="64" spans="1:11" ht="16.95" customHeight="1" x14ac:dyDescent="0.3">
      <c r="A64" s="18" t="s">
        <v>64</v>
      </c>
      <c r="B64" s="23" t="s">
        <v>37</v>
      </c>
      <c r="C64" s="23"/>
      <c r="D64" s="22">
        <f>SUM(D65:D66)</f>
        <v>23311.199999999997</v>
      </c>
      <c r="E64" s="21">
        <f>SUM(E65:E66)</f>
        <v>23900</v>
      </c>
      <c r="F64" s="22">
        <f>SUM(F65:F66)</f>
        <v>28000</v>
      </c>
      <c r="G64" s="22">
        <f t="shared" ref="G64" si="15">SUM(G65:G66)</f>
        <v>23000</v>
      </c>
      <c r="H64" s="22">
        <f t="shared" ref="H64" si="16">SUM(H65:H66)</f>
        <v>23000</v>
      </c>
      <c r="I64" s="3"/>
      <c r="J64" s="3"/>
      <c r="K64" s="3"/>
    </row>
    <row r="65" spans="1:11" ht="16.95" customHeight="1" x14ac:dyDescent="0.3">
      <c r="A65" s="25" t="s">
        <v>70</v>
      </c>
      <c r="B65" s="26" t="s">
        <v>37</v>
      </c>
      <c r="C65" s="26" t="s">
        <v>7</v>
      </c>
      <c r="D65" s="27">
        <v>11233.4</v>
      </c>
      <c r="E65" s="37">
        <v>11000</v>
      </c>
      <c r="F65" s="29">
        <v>11000</v>
      </c>
      <c r="G65" s="29">
        <v>9000</v>
      </c>
      <c r="H65" s="29">
        <v>9000</v>
      </c>
    </row>
    <row r="66" spans="1:11" ht="31.2" x14ac:dyDescent="0.3">
      <c r="A66" s="25" t="s">
        <v>65</v>
      </c>
      <c r="B66" s="26" t="s">
        <v>37</v>
      </c>
      <c r="C66" s="26" t="s">
        <v>10</v>
      </c>
      <c r="D66" s="27">
        <v>12077.8</v>
      </c>
      <c r="E66" s="37">
        <v>12900</v>
      </c>
      <c r="F66" s="29">
        <v>17000</v>
      </c>
      <c r="G66" s="29">
        <v>14000</v>
      </c>
      <c r="H66" s="29">
        <v>14000</v>
      </c>
    </row>
    <row r="67" spans="1:11" ht="30.6" customHeight="1" x14ac:dyDescent="0.3">
      <c r="A67" s="18" t="s">
        <v>85</v>
      </c>
      <c r="B67" s="23" t="s">
        <v>18</v>
      </c>
      <c r="C67" s="23"/>
      <c r="D67" s="22">
        <f>D68</f>
        <v>12708.1</v>
      </c>
      <c r="E67" s="21">
        <f>E68</f>
        <v>7445</v>
      </c>
      <c r="F67" s="22">
        <f>F68</f>
        <v>18134</v>
      </c>
      <c r="G67" s="22">
        <f t="shared" ref="G67:H67" si="17">G68</f>
        <v>18060</v>
      </c>
      <c r="H67" s="22">
        <f t="shared" si="17"/>
        <v>18000</v>
      </c>
      <c r="I67" s="3"/>
      <c r="J67" s="3"/>
      <c r="K67" s="3"/>
    </row>
    <row r="68" spans="1:11" ht="30.6" customHeight="1" x14ac:dyDescent="0.3">
      <c r="A68" s="25" t="s">
        <v>77</v>
      </c>
      <c r="B68" s="26" t="s">
        <v>18</v>
      </c>
      <c r="C68" s="26" t="s">
        <v>6</v>
      </c>
      <c r="D68" s="27">
        <v>12708.1</v>
      </c>
      <c r="E68" s="35">
        <v>7445</v>
      </c>
      <c r="F68" s="27">
        <v>18134</v>
      </c>
      <c r="G68" s="27">
        <v>18060</v>
      </c>
      <c r="H68" s="27">
        <v>18000</v>
      </c>
    </row>
    <row r="73" spans="1:11" x14ac:dyDescent="0.3">
      <c r="G73" s="8" t="s">
        <v>78</v>
      </c>
    </row>
  </sheetData>
  <mergeCells count="9">
    <mergeCell ref="E1:H1"/>
    <mergeCell ref="A7:A8"/>
    <mergeCell ref="A3:H4"/>
    <mergeCell ref="C7:C8"/>
    <mergeCell ref="F7:H7"/>
    <mergeCell ref="B7:B8"/>
    <mergeCell ref="D7:D8"/>
    <mergeCell ref="E7:E8"/>
    <mergeCell ref="G6:H6"/>
  </mergeCells>
  <pageMargins left="0.39370078740157483" right="0.39370078740157483" top="0.98425196850393704" bottom="0.98425196850393704" header="0.31496062992125984" footer="0.31496062992125984"/>
  <pageSetup paperSize="9" scale="68" firstPageNumber="679" fitToHeight="0" orientation="portrait" useFirstPageNumber="1" r:id="rId1"/>
  <rowBreaks count="1" manualBreakCount="1"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2022-12-02T05:15:51Z</dcterms:modified>
</cp:coreProperties>
</file>